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Operations\Rangueil\R2402 - Relocalisation provisoire REA CCV au R+4\05- Maîtrise d'oeuvre\5 DCE\Appel d'offres modif suite désamiantage +\"/>
    </mc:Choice>
  </mc:AlternateContent>
  <xr:revisionPtr revIDLastSave="0" documentId="8_{37947E90-7EA8-417D-8B22-7B07612FD7A3}" xr6:coauthVersionLast="47" xr6:coauthVersionMax="47" xr10:uidLastSave="{00000000-0000-0000-0000-000000000000}"/>
  <bookViews>
    <workbookView xWindow="-108" yWindow="-108" windowWidth="22080" windowHeight="13176" xr2:uid="{00000000-000D-0000-FFFF-FFFF00000000}"/>
  </bookViews>
  <sheets>
    <sheet name="CDPGF" sheetId="20" r:id="rId1"/>
  </sheets>
  <definedNames>
    <definedName name="_Toc115493376" localSheetId="0">CDPGF!#REF!</definedName>
    <definedName name="_Toc115493378" localSheetId="0">CDPGF!#REF!</definedName>
    <definedName name="_Toc201745405" localSheetId="0">CDPGF!$C$29</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Titles" localSheetId="0">CDPGF!$1:$7</definedName>
    <definedName name="_xlnm.Print_Area" localSheetId="0">CDPGF!$B$1:$G$47</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9" i="20" l="1"/>
  <c r="B39" i="20"/>
  <c r="G30" i="20"/>
  <c r="B30" i="20"/>
  <c r="B31" i="20" s="1"/>
  <c r="B32" i="20" s="1"/>
  <c r="B33" i="20" s="1"/>
  <c r="B34" i="20" s="1"/>
  <c r="B35" i="20" s="1"/>
  <c r="B36" i="20" s="1"/>
  <c r="G23" i="20"/>
  <c r="B23" i="20"/>
  <c r="B24" i="20" s="1"/>
  <c r="B25" i="20" s="1"/>
  <c r="B26" i="20" s="1"/>
  <c r="B27" i="20" s="1"/>
  <c r="B14" i="20"/>
  <c r="B15" i="20" s="1"/>
  <c r="B16" i="20" s="1"/>
  <c r="G14" i="20"/>
  <c r="G41" i="20" s="1"/>
  <c r="G43" i="20" s="1"/>
  <c r="G19" i="20"/>
  <c r="B19" i="20"/>
  <c r="B20" i="20" s="1"/>
</calcChain>
</file>

<file path=xl/sharedStrings.xml><?xml version="1.0" encoding="utf-8"?>
<sst xmlns="http://schemas.openxmlformats.org/spreadsheetml/2006/main" count="67" uniqueCount="46">
  <si>
    <t>DESIGNATION DES OUVRAGES</t>
  </si>
  <si>
    <t>U</t>
  </si>
  <si>
    <t>P.UNIT</t>
  </si>
  <si>
    <t>TOTAL H.T</t>
  </si>
  <si>
    <t xml:space="preserve">ENTREPRISE : </t>
  </si>
  <si>
    <t>Q</t>
  </si>
  <si>
    <t>m²</t>
  </si>
  <si>
    <t>N°article</t>
  </si>
  <si>
    <t>EUROS =</t>
  </si>
  <si>
    <t>Total</t>
  </si>
  <si>
    <t>HT</t>
  </si>
  <si>
    <t>TVA</t>
  </si>
  <si>
    <t>ml</t>
  </si>
  <si>
    <t>ens</t>
  </si>
  <si>
    <t>REVETEMENT DE SOL</t>
  </si>
  <si>
    <t>Ragréage de sol (tous supports) comprenant fourniture et mise en œuvre de produit de lissage et nettoyage soigné du support au préalable</t>
  </si>
  <si>
    <t>DIVERS</t>
  </si>
  <si>
    <t>Adjuvent d'accrochage compris préparatoire et nettoyage soigné du support au préalable</t>
  </si>
  <si>
    <r>
      <rPr>
        <b/>
        <u/>
        <sz val="10"/>
        <rFont val="Arial Narrow"/>
        <family val="2"/>
      </rPr>
      <t>NOTA:</t>
    </r>
    <r>
      <rPr>
        <sz val="10"/>
        <rFont val="Arial Narrow"/>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t>
    </r>
    <r>
      <rPr>
        <b/>
        <sz val="10"/>
        <rFont val="Arial Narrow"/>
        <family val="2"/>
      </rPr>
      <t>Les dimensions sont données à titre indicatif,  ELLES DEVRONT IMPERATIVEMENT FAIRE L'OBJET D'UNE VERIFICATION MINUTIEUSE SUR SITE.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t>
    </r>
    <r>
      <rPr>
        <sz val="10"/>
        <rFont val="Arial Narrow"/>
        <family val="2"/>
      </rPr>
      <t xml:space="preserve">
</t>
    </r>
  </si>
  <si>
    <t>Plans d'exécution</t>
  </si>
  <si>
    <t>F</t>
  </si>
  <si>
    <t>Etablissement des DOE suivant charte CHU</t>
  </si>
  <si>
    <t>Echafaudage</t>
  </si>
  <si>
    <t>inclus</t>
  </si>
  <si>
    <t>DCE</t>
  </si>
  <si>
    <t>LOT 4</t>
  </si>
  <si>
    <t>PEINTURE ET SOL</t>
  </si>
  <si>
    <t>PEINTURE - TOUTES ZONES</t>
  </si>
  <si>
    <t>Dépose et repose après peinture des équipements légers fixés aux murs</t>
  </si>
  <si>
    <t>Peinture Murale support neuf</t>
  </si>
  <si>
    <t>Peinture Murale support ancien</t>
  </si>
  <si>
    <t>PROTECTION MURALE PVC</t>
  </si>
  <si>
    <t xml:space="preserve">Panneaux type DECOCHOC de SPM ou équivalent - pose collée, compris joints thermosoudés et arrêtes chanfreinées (coloris au choix suivant catalogue) sur Portes, murs et cloisons </t>
  </si>
  <si>
    <t>Profilé d'angle type PROTECTA 2 de chez SPM ou équivalent, compris joint de silicone (coloris au choix suivant catalogue)</t>
  </si>
  <si>
    <t xml:space="preserve">F&amp;P d’un revêtement de sol collé U4P3, du type Taralay impression compact 43 de GERFLOR ou équivalent </t>
  </si>
  <si>
    <t>F&amp;P remontée en plinthe</t>
  </si>
  <si>
    <t>Seuil de transition vissé</t>
  </si>
  <si>
    <t>CONCEPT DOUCHE SALLE DE BAIN</t>
  </si>
  <si>
    <t>Mise en forme d’une chape mortier à base de liant hydraulique à prise rapide type MAPECEM PRONTO de chez MAPEI ou équivalent, prête à recevoir un revêtement de sol (épaisseur minimale 6cm) y compris traitement des jonctions avec l’existant et forme de pente</t>
  </si>
  <si>
    <t>Adjuvant d’accrochage compris nettoyage soigné du support au préalable</t>
  </si>
  <si>
    <t>F&amp;P d’une revêtement de sol de type Granit Safe de Tarkett ou équivalent y compris remontées en plinthes</t>
  </si>
  <si>
    <t>Application d’un primaire d’accrochage mural compris préparation et nettoyage du support au préalable</t>
  </si>
  <si>
    <t>F&amp;P d’un revêtement mural de type AQUARELL WALL de Tarkett ou équivalent y compris profilé de fonction SOL/MUR</t>
  </si>
  <si>
    <t>Fourniture et pose de siphon de sol</t>
  </si>
  <si>
    <t>Nettoyage de finition Nettoyage soigné des locaux pour livraison en fin de 	chantier sols, murs, menuiserie intérieures/extérieure, appareillages sanitaires, 	robinetterie, plan de travail, …</t>
  </si>
  <si>
    <t>R2402 – Travaux suite complément désamiantage H1 R+4 cardio 41/42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</si>
</sst>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4">
    <font>
      <sz val="9"/>
      <name val="Century Gothic"/>
    </font>
    <font>
      <sz val="9"/>
      <name val="Century Gothic"/>
      <family val="2"/>
    </font>
    <font>
      <sz val="10"/>
      <name val="Avant Garde"/>
    </font>
    <font>
      <b/>
      <u/>
      <sz val="10"/>
      <name val="New Century Schlbk"/>
    </font>
    <font>
      <sz val="11"/>
      <name val="Arial Narrow"/>
      <family val="2"/>
    </font>
    <font>
      <sz val="10"/>
      <name val="Arial Narrow"/>
      <family val="2"/>
    </font>
    <font>
      <b/>
      <sz val="10"/>
      <name val="Arial Narrow"/>
      <family val="2"/>
    </font>
    <font>
      <b/>
      <sz val="9"/>
      <name val="Arial Narrow"/>
      <family val="2"/>
    </font>
    <font>
      <b/>
      <sz val="9"/>
      <color indexed="9"/>
      <name val="Arial Narrow"/>
      <family val="2"/>
    </font>
    <font>
      <sz val="9"/>
      <name val="Arial Narrow"/>
      <family val="2"/>
    </font>
    <font>
      <b/>
      <sz val="11"/>
      <name val="Arial Narrow"/>
      <family val="2"/>
    </font>
    <font>
      <b/>
      <u/>
      <sz val="10"/>
      <name val="Arial Narrow"/>
      <family val="2"/>
    </font>
    <font>
      <b/>
      <sz val="10"/>
      <color indexed="9"/>
      <name val="Arial Narrow"/>
      <family val="2"/>
    </font>
    <font>
      <sz val="10"/>
      <name val="Arial"/>
      <family val="2"/>
    </font>
  </fonts>
  <fills count="4">
    <fill>
      <patternFill patternType="none"/>
    </fill>
    <fill>
      <patternFill patternType="gray125"/>
    </fill>
    <fill>
      <patternFill patternType="solid">
        <fgColor indexed="22"/>
        <bgColor indexed="64"/>
      </patternFill>
    </fill>
    <fill>
      <patternFill patternType="solid">
        <fgColor theme="4" tint="0.39997558519241921"/>
        <bgColor indexed="64"/>
      </patternFill>
    </fill>
  </fills>
  <borders count="14">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s>
  <cellStyleXfs count="4">
    <xf numFmtId="0" fontId="0" fillId="0" borderId="0"/>
    <xf numFmtId="164" fontId="1" fillId="0" borderId="0" applyFont="0" applyFill="0" applyBorder="0" applyAlignment="0" applyProtection="0"/>
    <xf numFmtId="4" fontId="2" fillId="0" borderId="1">
      <alignment horizontal="center" vertical="center"/>
    </xf>
    <xf numFmtId="0" fontId="3" fillId="0" borderId="2"/>
  </cellStyleXfs>
  <cellXfs count="52">
    <xf numFmtId="0" fontId="0" fillId="0" borderId="0" xfId="0"/>
    <xf numFmtId="0" fontId="10" fillId="0" borderId="7" xfId="0" applyFont="1" applyBorder="1" applyAlignment="1">
      <alignment horizontal="right" vertical="center"/>
    </xf>
    <xf numFmtId="0" fontId="9" fillId="0" borderId="7" xfId="0" applyFont="1" applyBorder="1" applyAlignment="1">
      <alignment vertical="center"/>
    </xf>
    <xf numFmtId="0" fontId="5" fillId="0" borderId="8" xfId="0" applyFont="1" applyBorder="1" applyAlignment="1">
      <alignment horizontal="center" vertical="center"/>
    </xf>
    <xf numFmtId="0" fontId="5" fillId="0" borderId="0" xfId="0" applyFont="1" applyBorder="1" applyAlignment="1">
      <alignment horizontal="right" vertical="center"/>
    </xf>
    <xf numFmtId="4" fontId="5" fillId="0" borderId="0" xfId="0" applyNumberFormat="1" applyFont="1" applyBorder="1" applyAlignment="1">
      <alignment horizontal="right" vertical="center"/>
    </xf>
    <xf numFmtId="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Border="1" applyAlignment="1">
      <alignment vertical="center"/>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6" fillId="0" borderId="7" xfId="0" applyFont="1" applyBorder="1" applyAlignment="1">
      <alignment horizontal="center" vertical="center"/>
    </xf>
    <xf numFmtId="0" fontId="5" fillId="0" borderId="7" xfId="0" applyFont="1" applyBorder="1" applyAlignment="1">
      <alignment horizontal="right" vertical="center"/>
    </xf>
    <xf numFmtId="4" fontId="6" fillId="0" borderId="3" xfId="0" applyNumberFormat="1" applyFont="1" applyBorder="1" applyAlignment="1">
      <alignment horizontal="right" vertical="center"/>
    </xf>
    <xf numFmtId="0" fontId="5" fillId="0" borderId="7" xfId="0" applyFont="1" applyBorder="1" applyAlignment="1">
      <alignment horizontal="center" vertical="center"/>
    </xf>
    <xf numFmtId="4" fontId="5" fillId="0" borderId="7" xfId="0" applyNumberFormat="1" applyFont="1" applyBorder="1" applyAlignment="1">
      <alignment horizontal="right" vertical="center"/>
    </xf>
    <xf numFmtId="4" fontId="5" fillId="0" borderId="9" xfId="0" applyNumberFormat="1" applyFont="1" applyBorder="1" applyAlignment="1">
      <alignment horizontal="right" vertical="center"/>
    </xf>
    <xf numFmtId="4" fontId="6" fillId="0" borderId="11" xfId="0" applyNumberFormat="1" applyFont="1" applyBorder="1" applyAlignment="1" applyProtection="1">
      <alignment horizontal="right" vertical="center"/>
      <protection locked="0"/>
    </xf>
    <xf numFmtId="0" fontId="12" fillId="2" borderId="6" xfId="0" applyFont="1" applyFill="1" applyBorder="1" applyAlignment="1">
      <alignment horizontal="center" vertical="center"/>
    </xf>
    <xf numFmtId="0" fontId="8" fillId="2" borderId="6" xfId="0" applyFont="1" applyFill="1" applyBorder="1" applyAlignment="1">
      <alignment horizontal="center" vertical="center"/>
    </xf>
    <xf numFmtId="14" fontId="12" fillId="2" borderId="6" xfId="0" applyNumberFormat="1" applyFont="1" applyFill="1" applyBorder="1" applyAlignment="1">
      <alignment horizontal="center" vertical="center"/>
    </xf>
    <xf numFmtId="4" fontId="12" fillId="2" borderId="6" xfId="0" applyNumberFormat="1" applyFont="1" applyFill="1" applyBorder="1" applyAlignment="1">
      <alignment horizontal="center" vertical="center"/>
    </xf>
    <xf numFmtId="0" fontId="5" fillId="0" borderId="6" xfId="0" applyFont="1" applyBorder="1" applyAlignment="1">
      <alignment vertical="center"/>
    </xf>
    <xf numFmtId="0" fontId="5" fillId="0" borderId="6" xfId="0" applyFont="1" applyBorder="1" applyAlignment="1">
      <alignment horizontal="center" vertical="center"/>
    </xf>
    <xf numFmtId="0" fontId="6" fillId="0" borderId="6" xfId="0" applyFont="1" applyFill="1" applyBorder="1" applyAlignment="1">
      <alignment horizontal="center" vertical="center"/>
    </xf>
    <xf numFmtId="0" fontId="10" fillId="0" borderId="6" xfId="0" applyFont="1" applyBorder="1" applyAlignment="1">
      <alignment horizontal="center" vertical="center"/>
    </xf>
    <xf numFmtId="4" fontId="6" fillId="0" borderId="6" xfId="0" applyNumberFormat="1" applyFont="1" applyFill="1" applyBorder="1" applyAlignment="1">
      <alignment horizontal="center" vertical="center"/>
    </xf>
    <xf numFmtId="0" fontId="5" fillId="0" borderId="6" xfId="0" applyFont="1" applyBorder="1" applyAlignment="1">
      <alignment horizontal="left" vertical="top" wrapText="1"/>
    </xf>
    <xf numFmtId="0" fontId="9" fillId="0" borderId="6" xfId="0" applyFont="1" applyBorder="1" applyAlignment="1">
      <alignment vertical="center"/>
    </xf>
    <xf numFmtId="0" fontId="6" fillId="0" borderId="6" xfId="0" applyFont="1" applyBorder="1" applyAlignment="1">
      <alignment horizontal="center" vertical="center"/>
    </xf>
    <xf numFmtId="4" fontId="5" fillId="0" borderId="6" xfId="0" applyNumberFormat="1" applyFont="1" applyBorder="1" applyAlignment="1" applyProtection="1">
      <alignment horizontal="center" vertical="center"/>
      <protection locked="0"/>
    </xf>
    <xf numFmtId="0" fontId="5" fillId="0" borderId="6" xfId="0" applyFont="1" applyBorder="1" applyAlignment="1">
      <alignment vertical="center" wrapText="1"/>
    </xf>
    <xf numFmtId="0" fontId="10" fillId="3" borderId="6" xfId="0" applyFont="1" applyFill="1" applyBorder="1" applyAlignment="1">
      <alignment vertical="center"/>
    </xf>
    <xf numFmtId="0" fontId="5" fillId="3" borderId="6" xfId="0" applyFont="1" applyFill="1" applyBorder="1" applyAlignment="1">
      <alignment horizontal="center" vertical="center"/>
    </xf>
    <xf numFmtId="0" fontId="6" fillId="3" borderId="6" xfId="0" applyFont="1" applyFill="1" applyBorder="1" applyAlignment="1">
      <alignment horizontal="center" vertical="center"/>
    </xf>
    <xf numFmtId="4" fontId="5" fillId="3" borderId="6" xfId="0" applyNumberFormat="1" applyFont="1" applyFill="1" applyBorder="1" applyAlignment="1" applyProtection="1">
      <alignment horizontal="center" vertical="center"/>
      <protection locked="0"/>
    </xf>
    <xf numFmtId="0" fontId="10" fillId="3" borderId="6" xfId="0" applyFont="1" applyFill="1" applyBorder="1" applyAlignment="1">
      <alignment horizontal="center" vertical="center"/>
    </xf>
    <xf numFmtId="4" fontId="6" fillId="0" borderId="7" xfId="0" applyNumberFormat="1" applyFont="1" applyBorder="1" applyAlignment="1" applyProtection="1">
      <alignment horizontal="right" vertical="center"/>
      <protection locked="0"/>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4" fillId="0" borderId="13" xfId="0" applyFont="1" applyBorder="1" applyAlignment="1">
      <alignment vertical="center"/>
    </xf>
    <xf numFmtId="4" fontId="5" fillId="0" borderId="13" xfId="0" applyNumberFormat="1" applyFont="1" applyBorder="1" applyAlignment="1" applyProtection="1">
      <alignment horizontal="center" vertical="center"/>
      <protection locked="0"/>
    </xf>
    <xf numFmtId="0" fontId="5" fillId="0" borderId="6" xfId="0" applyFont="1" applyFill="1" applyBorder="1" applyAlignment="1">
      <alignment horizontal="center" vertical="center"/>
    </xf>
    <xf numFmtId="0" fontId="5" fillId="0" borderId="0" xfId="0" applyFont="1" applyBorder="1" applyAlignment="1">
      <alignment horizontal="center" vertical="center"/>
    </xf>
    <xf numFmtId="0" fontId="13" fillId="0" borderId="0" xfId="0" applyFont="1" applyBorder="1" applyAlignment="1">
      <alignment vertical="top" wrapText="1"/>
    </xf>
    <xf numFmtId="0" fontId="6" fillId="0" borderId="4" xfId="0" applyFont="1" applyBorder="1" applyAlignment="1">
      <alignment vertical="center"/>
    </xf>
    <xf numFmtId="0" fontId="7" fillId="0" borderId="5" xfId="0" applyFont="1" applyBorder="1" applyAlignment="1">
      <alignment vertical="center"/>
    </xf>
    <xf numFmtId="0" fontId="5" fillId="0" borderId="0" xfId="0" applyFont="1" applyBorder="1" applyAlignment="1">
      <alignment horizontal="center" vertical="center"/>
    </xf>
  </cellXfs>
  <cellStyles count="4">
    <cellStyle name="Euro" xfId="1" xr:uid="{00000000-0005-0000-0000-000000000000}"/>
    <cellStyle name="Normal" xfId="0" builtinId="0"/>
    <cellStyle name="QTE" xfId="2" xr:uid="{00000000-0005-0000-0000-000002000000}"/>
    <cellStyle name="TITRE"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47"/>
  <sheetViews>
    <sheetView showZeros="0" tabSelected="1" showWhiteSpace="0" view="pageLayout" zoomScaleNormal="115" workbookViewId="0">
      <selection activeCell="B2" sqref="B2:C2"/>
    </sheetView>
  </sheetViews>
  <sheetFormatPr baseColWidth="10" defaultColWidth="11.375" defaultRowHeight="13.8"/>
  <cols>
    <col min="1" max="1" width="11.125" style="9" customWidth="1"/>
    <col min="2" max="2" width="7.875" style="7" customWidth="1"/>
    <col min="3" max="3" width="90.625" style="12" customWidth="1"/>
    <col min="4" max="4" width="4.625" style="13" customWidth="1"/>
    <col min="5" max="5" width="7" style="4" customWidth="1"/>
    <col min="6" max="6" width="12.125" style="5" customWidth="1"/>
    <col min="7" max="7" width="14.875" style="6" customWidth="1"/>
    <col min="8" max="16384" width="11.375" style="9"/>
  </cols>
  <sheetData>
    <row r="1" spans="2:10" s="8" customFormat="1">
      <c r="B1" s="7"/>
      <c r="C1" s="7"/>
      <c r="D1" s="13"/>
      <c r="E1" s="4"/>
      <c r="F1" s="5"/>
      <c r="G1" s="6"/>
    </row>
    <row r="2" spans="2:10" s="8" customFormat="1" ht="21.75" customHeight="1">
      <c r="B2" s="49" t="s">
        <v>4</v>
      </c>
      <c r="C2" s="50"/>
      <c r="D2" s="13"/>
      <c r="E2" s="4"/>
      <c r="F2" s="5"/>
      <c r="G2" s="6"/>
    </row>
    <row r="3" spans="2:10" s="8" customFormat="1">
      <c r="B3" s="51"/>
      <c r="C3" s="51"/>
      <c r="D3" s="51"/>
      <c r="E3" s="51"/>
      <c r="F3" s="51"/>
      <c r="G3" s="51"/>
    </row>
    <row r="4" spans="2:10" ht="14.25" customHeight="1">
      <c r="B4" s="22" t="s">
        <v>25</v>
      </c>
      <c r="C4" s="23" t="s">
        <v>26</v>
      </c>
      <c r="D4" s="22"/>
      <c r="E4" s="22"/>
      <c r="F4" s="24"/>
      <c r="G4" s="25" t="s">
        <v>24</v>
      </c>
    </row>
    <row r="5" spans="2:10" s="10" customFormat="1">
      <c r="B5" s="28"/>
      <c r="C5" s="29" t="s">
        <v>45</v>
      </c>
      <c r="D5" s="28"/>
      <c r="E5" s="28"/>
      <c r="F5" s="30"/>
      <c r="G5" s="30"/>
    </row>
    <row r="6" spans="2:10" s="10" customFormat="1" ht="192.75" customHeight="1">
      <c r="B6" s="28"/>
      <c r="C6" s="31" t="s">
        <v>18</v>
      </c>
      <c r="D6" s="28"/>
      <c r="E6" s="28"/>
      <c r="F6" s="30"/>
      <c r="G6" s="30"/>
    </row>
    <row r="7" spans="2:10">
      <c r="B7" s="22" t="s">
        <v>7</v>
      </c>
      <c r="C7" s="23" t="s">
        <v>0</v>
      </c>
      <c r="D7" s="22" t="s">
        <v>1</v>
      </c>
      <c r="E7" s="22" t="s">
        <v>5</v>
      </c>
      <c r="F7" s="24" t="s">
        <v>2</v>
      </c>
      <c r="G7" s="25" t="s">
        <v>3</v>
      </c>
    </row>
    <row r="8" spans="2:10" ht="14.1" customHeight="1">
      <c r="B8" s="27"/>
      <c r="C8" s="32"/>
      <c r="D8" s="27"/>
      <c r="E8" s="33"/>
      <c r="F8" s="34"/>
      <c r="G8" s="34"/>
      <c r="J8" s="11"/>
    </row>
    <row r="9" spans="2:10" ht="14.1" customHeight="1">
      <c r="B9" s="27"/>
      <c r="C9" s="26" t="s">
        <v>19</v>
      </c>
      <c r="D9" s="27" t="s">
        <v>20</v>
      </c>
      <c r="E9" s="33"/>
      <c r="F9" s="34" t="s">
        <v>23</v>
      </c>
      <c r="G9" s="34"/>
      <c r="J9" s="11"/>
    </row>
    <row r="10" spans="2:10" ht="14.1" customHeight="1">
      <c r="B10" s="27"/>
      <c r="C10" s="26" t="s">
        <v>21</v>
      </c>
      <c r="D10" s="27" t="s">
        <v>20</v>
      </c>
      <c r="E10" s="33"/>
      <c r="F10" s="34" t="s">
        <v>23</v>
      </c>
      <c r="G10" s="34"/>
      <c r="J10" s="11"/>
    </row>
    <row r="11" spans="2:10" ht="14.1" customHeight="1">
      <c r="B11" s="27"/>
      <c r="C11" s="26" t="s">
        <v>22</v>
      </c>
      <c r="D11" s="27" t="s">
        <v>20</v>
      </c>
      <c r="E11" s="33"/>
      <c r="F11" s="34" t="s">
        <v>23</v>
      </c>
      <c r="G11" s="34"/>
      <c r="J11" s="11"/>
    </row>
    <row r="12" spans="2:10" ht="14.1" customHeight="1">
      <c r="B12" s="27"/>
      <c r="C12" s="32"/>
      <c r="D12" s="27"/>
      <c r="E12" s="33"/>
      <c r="F12" s="34"/>
      <c r="G12" s="34"/>
      <c r="J12" s="11"/>
    </row>
    <row r="13" spans="2:10" ht="14.1" customHeight="1">
      <c r="B13" s="40">
        <v>4.0999999999999996</v>
      </c>
      <c r="C13" s="36" t="s">
        <v>27</v>
      </c>
      <c r="D13" s="37"/>
      <c r="E13" s="38"/>
      <c r="F13" s="39"/>
      <c r="G13" s="39"/>
      <c r="J13" s="11"/>
    </row>
    <row r="14" spans="2:10" ht="18" customHeight="1">
      <c r="B14" s="27">
        <f>B13+0.001</f>
        <v>4.101</v>
      </c>
      <c r="C14" s="35" t="s">
        <v>28</v>
      </c>
      <c r="D14" s="27" t="s">
        <v>13</v>
      </c>
      <c r="E14" s="46"/>
      <c r="F14" s="34"/>
      <c r="G14" s="34">
        <f>E14*F14</f>
        <v>0</v>
      </c>
      <c r="J14" s="11"/>
    </row>
    <row r="15" spans="2:10">
      <c r="B15" s="27">
        <f>B14+0.001</f>
        <v>4.1020000000000003</v>
      </c>
      <c r="C15" s="35" t="s">
        <v>29</v>
      </c>
      <c r="D15" s="27" t="s">
        <v>6</v>
      </c>
      <c r="E15" s="46"/>
      <c r="F15" s="34"/>
      <c r="G15" s="34"/>
      <c r="J15" s="11"/>
    </row>
    <row r="16" spans="2:10" ht="14.4" customHeight="1">
      <c r="B16" s="27">
        <f t="shared" ref="B16" si="0">B15+0.001</f>
        <v>4.1030000000000006</v>
      </c>
      <c r="C16" s="35" t="s">
        <v>30</v>
      </c>
      <c r="D16" s="27" t="s">
        <v>6</v>
      </c>
      <c r="E16" s="46"/>
      <c r="F16" s="34"/>
      <c r="G16" s="34"/>
      <c r="J16" s="11"/>
    </row>
    <row r="17" spans="2:10">
      <c r="B17" s="27"/>
      <c r="C17" s="35"/>
      <c r="D17" s="27"/>
      <c r="E17" s="46"/>
      <c r="F17" s="34"/>
      <c r="G17" s="34"/>
      <c r="J17" s="11"/>
    </row>
    <row r="18" spans="2:10" ht="14.1" customHeight="1">
      <c r="B18" s="40">
        <v>4.2</v>
      </c>
      <c r="C18" s="36" t="s">
        <v>31</v>
      </c>
      <c r="D18" s="37"/>
      <c r="E18" s="38"/>
      <c r="F18" s="39"/>
      <c r="G18" s="39"/>
      <c r="J18" s="11"/>
    </row>
    <row r="19" spans="2:10" ht="27.6">
      <c r="B19" s="27">
        <f>B18+0.001</f>
        <v>4.2010000000000005</v>
      </c>
      <c r="C19" s="35" t="s">
        <v>32</v>
      </c>
      <c r="D19" s="27" t="s">
        <v>6</v>
      </c>
      <c r="E19" s="46"/>
      <c r="F19" s="34"/>
      <c r="G19" s="34">
        <f>E19*F19</f>
        <v>0</v>
      </c>
      <c r="J19" s="11"/>
    </row>
    <row r="20" spans="2:10" ht="27.6">
      <c r="B20" s="27">
        <f>B19+0.001</f>
        <v>4.2020000000000008</v>
      </c>
      <c r="C20" s="35" t="s">
        <v>33</v>
      </c>
      <c r="D20" s="27" t="s">
        <v>12</v>
      </c>
      <c r="E20" s="46"/>
      <c r="F20" s="34"/>
      <c r="G20" s="34"/>
      <c r="J20" s="11"/>
    </row>
    <row r="21" spans="2:10">
      <c r="C21" s="48"/>
      <c r="D21" s="47"/>
    </row>
    <row r="22" spans="2:10" ht="14.1" customHeight="1">
      <c r="B22" s="40">
        <v>4.3</v>
      </c>
      <c r="C22" s="36" t="s">
        <v>14</v>
      </c>
      <c r="D22" s="37"/>
      <c r="E22" s="38"/>
      <c r="F22" s="39"/>
      <c r="G22" s="39"/>
      <c r="J22" s="11"/>
    </row>
    <row r="23" spans="2:10" ht="18" customHeight="1">
      <c r="B23" s="27">
        <f>B22+0.001</f>
        <v>4.3010000000000002</v>
      </c>
      <c r="C23" s="35" t="s">
        <v>17</v>
      </c>
      <c r="D23" s="27" t="s">
        <v>6</v>
      </c>
      <c r="E23" s="46"/>
      <c r="F23" s="34"/>
      <c r="G23" s="34">
        <f>E23*F23</f>
        <v>0</v>
      </c>
      <c r="J23" s="11"/>
    </row>
    <row r="24" spans="2:10" ht="27.6">
      <c r="B24" s="27">
        <f>B23+0.001</f>
        <v>4.3020000000000005</v>
      </c>
      <c r="C24" s="35" t="s">
        <v>15</v>
      </c>
      <c r="D24" s="27" t="s">
        <v>6</v>
      </c>
      <c r="E24" s="46"/>
      <c r="F24" s="34"/>
      <c r="G24" s="34"/>
      <c r="J24" s="11"/>
    </row>
    <row r="25" spans="2:10">
      <c r="B25" s="27">
        <f t="shared" ref="B25:B27" si="1">B24+0.001</f>
        <v>4.3030000000000008</v>
      </c>
      <c r="C25" s="35" t="s">
        <v>34</v>
      </c>
      <c r="D25" s="27" t="s">
        <v>6</v>
      </c>
      <c r="E25" s="46"/>
      <c r="F25" s="34"/>
      <c r="G25" s="34"/>
      <c r="J25" s="11"/>
    </row>
    <row r="26" spans="2:10">
      <c r="B26" s="27">
        <f t="shared" si="1"/>
        <v>4.3040000000000012</v>
      </c>
      <c r="C26" s="35" t="s">
        <v>35</v>
      </c>
      <c r="D26" s="27" t="s">
        <v>12</v>
      </c>
      <c r="E26" s="46"/>
      <c r="F26" s="34"/>
      <c r="G26" s="34"/>
      <c r="J26" s="11"/>
    </row>
    <row r="27" spans="2:10">
      <c r="B27" s="27">
        <f t="shared" si="1"/>
        <v>4.3050000000000015</v>
      </c>
      <c r="C27" s="35" t="s">
        <v>36</v>
      </c>
      <c r="D27" s="27" t="s">
        <v>1</v>
      </c>
      <c r="E27" s="46"/>
      <c r="F27" s="34"/>
      <c r="G27" s="34"/>
      <c r="J27" s="11"/>
    </row>
    <row r="28" spans="2:10">
      <c r="B28" s="27"/>
      <c r="C28" s="35"/>
      <c r="D28" s="27"/>
      <c r="E28" s="46"/>
      <c r="F28" s="34"/>
      <c r="G28" s="34"/>
      <c r="J28" s="11"/>
    </row>
    <row r="29" spans="2:10" ht="14.1" customHeight="1">
      <c r="B29" s="40">
        <v>4.4000000000000004</v>
      </c>
      <c r="C29" s="36" t="s">
        <v>37</v>
      </c>
      <c r="D29" s="37"/>
      <c r="E29" s="38"/>
      <c r="F29" s="39"/>
      <c r="G29" s="39"/>
      <c r="J29" s="11"/>
    </row>
    <row r="30" spans="2:10" ht="41.4">
      <c r="B30" s="27">
        <f>B29+0.001</f>
        <v>4.4010000000000007</v>
      </c>
      <c r="C30" s="35" t="s">
        <v>38</v>
      </c>
      <c r="D30" s="27" t="s">
        <v>6</v>
      </c>
      <c r="E30" s="46"/>
      <c r="F30" s="34"/>
      <c r="G30" s="34">
        <f>E30*F30</f>
        <v>0</v>
      </c>
      <c r="J30" s="11"/>
    </row>
    <row r="31" spans="2:10">
      <c r="B31" s="27">
        <f>B30+0.001</f>
        <v>4.402000000000001</v>
      </c>
      <c r="C31" s="35" t="s">
        <v>39</v>
      </c>
      <c r="D31" s="27" t="s">
        <v>6</v>
      </c>
      <c r="E31" s="46"/>
      <c r="F31" s="34"/>
      <c r="G31" s="34"/>
      <c r="J31" s="11"/>
    </row>
    <row r="32" spans="2:10" ht="27.6">
      <c r="B32" s="27">
        <f t="shared" ref="B32:B36" si="2">B31+0.001</f>
        <v>4.4030000000000014</v>
      </c>
      <c r="C32" s="35" t="s">
        <v>15</v>
      </c>
      <c r="D32" s="27" t="s">
        <v>6</v>
      </c>
      <c r="E32" s="46"/>
      <c r="F32" s="34"/>
      <c r="G32" s="34"/>
      <c r="J32" s="11"/>
    </row>
    <row r="33" spans="2:10">
      <c r="B33" s="27">
        <f t="shared" si="2"/>
        <v>4.4040000000000017</v>
      </c>
      <c r="C33" s="35" t="s">
        <v>40</v>
      </c>
      <c r="D33" s="27" t="s">
        <v>6</v>
      </c>
      <c r="E33" s="46"/>
      <c r="F33" s="34"/>
      <c r="G33" s="34"/>
      <c r="J33" s="11"/>
    </row>
    <row r="34" spans="2:10">
      <c r="B34" s="27">
        <f t="shared" si="2"/>
        <v>4.405000000000002</v>
      </c>
      <c r="C34" s="35" t="s">
        <v>41</v>
      </c>
      <c r="D34" s="27" t="s">
        <v>6</v>
      </c>
      <c r="E34" s="46"/>
      <c r="F34" s="34"/>
      <c r="G34" s="34"/>
      <c r="J34" s="11"/>
    </row>
    <row r="35" spans="2:10" ht="27.6">
      <c r="B35" s="27">
        <f t="shared" si="2"/>
        <v>4.4060000000000024</v>
      </c>
      <c r="C35" s="35" t="s">
        <v>42</v>
      </c>
      <c r="D35" s="27" t="s">
        <v>6</v>
      </c>
      <c r="E35" s="46"/>
      <c r="F35" s="34"/>
      <c r="G35" s="34"/>
      <c r="J35" s="11"/>
    </row>
    <row r="36" spans="2:10">
      <c r="B36" s="27">
        <f t="shared" si="2"/>
        <v>4.4070000000000027</v>
      </c>
      <c r="C36" s="35" t="s">
        <v>43</v>
      </c>
      <c r="D36" s="27" t="s">
        <v>1</v>
      </c>
      <c r="E36" s="46"/>
      <c r="F36" s="34"/>
      <c r="G36" s="34"/>
      <c r="J36" s="11"/>
    </row>
    <row r="37" spans="2:10">
      <c r="B37" s="27"/>
      <c r="C37" s="35"/>
      <c r="D37" s="27"/>
      <c r="E37" s="46"/>
      <c r="F37" s="34"/>
      <c r="G37" s="34"/>
      <c r="J37" s="11"/>
    </row>
    <row r="38" spans="2:10" ht="14.1" customHeight="1">
      <c r="B38" s="40">
        <v>4.5</v>
      </c>
      <c r="C38" s="36" t="s">
        <v>16</v>
      </c>
      <c r="D38" s="37"/>
      <c r="E38" s="38"/>
      <c r="F38" s="39"/>
      <c r="G38" s="39"/>
      <c r="J38" s="11"/>
    </row>
    <row r="39" spans="2:10" ht="27.6">
      <c r="B39" s="27">
        <f>B38+0.001</f>
        <v>4.5010000000000003</v>
      </c>
      <c r="C39" s="35" t="s">
        <v>44</v>
      </c>
      <c r="D39" s="27" t="s">
        <v>13</v>
      </c>
      <c r="E39" s="46"/>
      <c r="F39" s="34"/>
      <c r="G39" s="34">
        <f>E39*F39</f>
        <v>0</v>
      </c>
      <c r="J39" s="11"/>
    </row>
    <row r="40" spans="2:10" ht="14.4" thickBot="1">
      <c r="B40" s="27"/>
      <c r="C40" s="35"/>
      <c r="D40" s="27"/>
      <c r="E40" s="46"/>
      <c r="F40" s="34"/>
      <c r="G40" s="34"/>
      <c r="J40" s="11"/>
    </row>
    <row r="41" spans="2:10" ht="14.4" thickBot="1">
      <c r="B41" s="3"/>
      <c r="C41" s="1" t="s">
        <v>9</v>
      </c>
      <c r="D41" s="15" t="s">
        <v>10</v>
      </c>
      <c r="E41" s="16"/>
      <c r="F41" s="41" t="s">
        <v>8</v>
      </c>
      <c r="G41" s="17">
        <f>SUM(G14:G17)</f>
        <v>0</v>
      </c>
    </row>
    <row r="42" spans="2:10" ht="14.4" thickBot="1">
      <c r="B42" s="14"/>
      <c r="C42" s="2"/>
      <c r="D42" s="18"/>
      <c r="E42" s="16"/>
      <c r="F42" s="19"/>
      <c r="G42" s="20"/>
    </row>
    <row r="43" spans="2:10" ht="14.4" thickBot="1">
      <c r="B43" s="3"/>
      <c r="C43" s="2"/>
      <c r="D43" s="15" t="s">
        <v>11</v>
      </c>
      <c r="E43" s="16"/>
      <c r="F43" s="21" t="s">
        <v>8</v>
      </c>
      <c r="G43" s="17">
        <f>G41*0.2</f>
        <v>0</v>
      </c>
    </row>
    <row r="44" spans="2:10" ht="14.4" thickBot="1">
      <c r="B44" s="14"/>
      <c r="C44" s="2"/>
      <c r="D44" s="18"/>
      <c r="E44" s="16"/>
      <c r="F44" s="19"/>
      <c r="G44" s="20"/>
    </row>
    <row r="47" spans="2:10">
      <c r="B47" s="43"/>
      <c r="C47" s="44"/>
      <c r="D47" s="43"/>
      <c r="E47" s="42"/>
      <c r="F47" s="45"/>
      <c r="G47" s="45"/>
    </row>
  </sheetData>
  <mergeCells count="2">
    <mergeCell ref="B2:C2"/>
    <mergeCell ref="B3:G3"/>
  </mergeCells>
  <pageMargins left="0.27559055118110237" right="0.19685039370078741" top="0.98425196850393704" bottom="0.59055118110236227" header="0.35433070866141736" footer="0.27559055118110237"/>
  <pageSetup paperSize="9" scale="73" fitToHeight="0" orientation="portrait" horizontalDpi="300" verticalDpi="300" r:id="rId1"/>
  <headerFooter alignWithMargins="0">
    <oddHeader xml:space="preserve">&amp;L&amp;"Arial Narrow,Normal"&amp;10Hôpital Rangueil
&amp;C
&amp;"Arial,Normal"
&amp;"Arial,Gras"&amp;10DECOMPOSITION DU PRIX GLOBAL ET FORFAITAIRE&amp;"Arial,Normal"&amp;9
&amp;R&amp;"Arial Narrow,Normal"&amp;10R2180
</oddHeader>
    <oddFooter xml:space="preserve">&amp;L&amp;"Arial,Normal"&amp;6rédigé par J, ALCAIDE&amp;R&amp;"Arial,Normal"&amp;6EDITION DU :  &amp;D  - PAGE : &amp;P  / &amp;N   </oddFooter>
  </headerFooter>
  <ignoredErrors>
    <ignoredError sqref="G14"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3</vt:i4>
      </vt:variant>
    </vt:vector>
  </HeadingPairs>
  <TitlesOfParts>
    <vt:vector size="4" baseType="lpstr">
      <vt:lpstr>CDPGF</vt:lpstr>
      <vt:lpstr>CDPGF!_Toc201745405</vt:lpstr>
      <vt:lpstr>CDPGF!Impression_des_titres</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DUSSERRE TELMOND Loic</cp:lastModifiedBy>
  <cp:lastPrinted>2025-06-03T08:54:53Z</cp:lastPrinted>
  <dcterms:created xsi:type="dcterms:W3CDTF">1997-06-26T15:37:20Z</dcterms:created>
  <dcterms:modified xsi:type="dcterms:W3CDTF">2025-08-08T09:17:47Z</dcterms:modified>
</cp:coreProperties>
</file>